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 ketvirtis\"/>
    </mc:Choice>
  </mc:AlternateContent>
  <xr:revisionPtr revIDLastSave="0" documentId="13_ncr:1_{556E4C0C-70AA-45F9-AD46-1021A8A6EC37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01.03.02.09" sheetId="1" r:id="rId1"/>
    <sheet name="10.01.02.40" sheetId="2" r:id="rId2"/>
    <sheet name="07.04.01.02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3" l="1"/>
  <c r="G28" i="3"/>
  <c r="I28" i="3" s="1"/>
  <c r="H27" i="3"/>
  <c r="H25" i="3" s="1"/>
  <c r="G27" i="3"/>
  <c r="H26" i="3"/>
  <c r="G26" i="3"/>
  <c r="I26" i="3" s="1"/>
  <c r="G25" i="3"/>
  <c r="F25" i="3"/>
  <c r="E25" i="3"/>
  <c r="D25" i="3"/>
  <c r="C25" i="3"/>
  <c r="B25" i="3"/>
  <c r="H28" i="2"/>
  <c r="G28" i="2"/>
  <c r="I28" i="2" s="1"/>
  <c r="H27" i="2"/>
  <c r="G27" i="2"/>
  <c r="H26" i="2"/>
  <c r="H25" i="2" s="1"/>
  <c r="G26" i="2"/>
  <c r="F25" i="2"/>
  <c r="E25" i="2"/>
  <c r="D25" i="2"/>
  <c r="C25" i="2"/>
  <c r="B25" i="2"/>
  <c r="I27" i="2" l="1"/>
  <c r="I27" i="3"/>
  <c r="I25" i="3" s="1"/>
  <c r="I26" i="2"/>
  <c r="G25" i="2"/>
  <c r="G27" i="1"/>
  <c r="G28" i="1"/>
  <c r="G26" i="1"/>
  <c r="H27" i="1"/>
  <c r="H28" i="1"/>
  <c r="H26" i="1"/>
  <c r="C25" i="1"/>
  <c r="D25" i="1"/>
  <c r="E25" i="1"/>
  <c r="F25" i="1"/>
  <c r="B25" i="1"/>
  <c r="I25" i="2" l="1"/>
  <c r="I27" i="1"/>
  <c r="I28" i="1"/>
  <c r="I26" i="1"/>
  <c r="H25" i="1"/>
  <c r="G25" i="1"/>
  <c r="I25" i="1" l="1"/>
</calcChain>
</file>

<file path=xl/sharedStrings.xml><?xml version="1.0" encoding="utf-8"?>
<sst xmlns="http://schemas.openxmlformats.org/spreadsheetml/2006/main" count="123" uniqueCount="45">
  <si>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</si>
  <si>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</si>
  <si>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</si>
  <si>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</si>
  <si>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</si>
  <si>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</si>
  <si>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</si>
  <si>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</si>
  <si>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</si>
  <si>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</si>
  <si>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</si>
  <si>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</si>
  <si>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</si>
  <si>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</si>
  <si>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</si>
  <si>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</si>
  <si>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</si>
  <si>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</si>
  <si>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</si>
  <si>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</si>
  <si>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</si>
  <si>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</si>
  <si>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</si>
  <si>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</si>
  <si>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</si>
  <si>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</si>
  <si>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</si>
  <si>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</si>
  <si>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</si>
  <si>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</si>
  <si>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administracija, 188753657, Vytauto Didžiojo a.1, Pasvalys</t>
  </si>
  <si>
    <t>01.03.02.09</t>
  </si>
  <si>
    <t>001.05.03.02</t>
  </si>
  <si>
    <t>Direktorius</t>
  </si>
  <si>
    <t>Povilas Balčiūnas</t>
  </si>
  <si>
    <t>10.01.02.40</t>
  </si>
  <si>
    <t>002.04.03.05</t>
  </si>
  <si>
    <t>07.04.01.02</t>
  </si>
  <si>
    <t>002.04.01.02</t>
  </si>
  <si>
    <t>(Informacijos apie biudžetinių įstaigų pajamas pagal 2025 m.  birželio 30 d. duomenis forma Nr. 1)</t>
  </si>
  <si>
    <t>INFORMACIJA APIE BIUDŽETINIŲ ĮSTAIGŲ PAJAMAS PAGAL 2025 M. BIRŽELIO MĖN. 30 D. DUOMENIS</t>
  </si>
  <si>
    <t>Apskaitos skyriaus vyresnioji specialistė, pavaduojanti Apskaitos skyriaus vedėją</t>
  </si>
  <si>
    <t>Aldona Telksnienė</t>
  </si>
  <si>
    <t>(Informacijos apie biudžetinių įstaigų pajamas pagal 2025 m. birželio 30 d. duomenis forma Nr. 1)</t>
  </si>
  <si>
    <t>INFORMACIJA APIE BIUDŽETINIŲ ĮSTAIGŲ PAJAMAS PAGAL 2025 M.BIRŽELIO MĖN.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</si>
</sst>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z val="12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left" vertical="center" wrapText="1"/>
    </xf>
    <xf numFmtId="0" fontId="12" fillId="0" borderId="3" xfId="0" applyFont="1" applyBorder="1"/>
    <xf numFmtId="0" fontId="23" fillId="0" borderId="3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opLeftCell="A15" zoomScaleNormal="100" workbookViewId="0">
      <selection activeCell="A20" sqref="A20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24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23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43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 ht="15.75">
      <c r="A9" s="49" t="s">
        <v>30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40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2">
        <v>45849</v>
      </c>
      <c r="D14" s="1" t="s">
        <v>1</v>
      </c>
      <c r="E14" s="33">
        <v>2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>
        <v>188753657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F22" s="5" t="s">
        <v>31</v>
      </c>
      <c r="G22" s="5" t="s">
        <v>32</v>
      </c>
      <c r="I22" s="34" t="s">
        <v>12</v>
      </c>
    </row>
    <row r="23" spans="1:17" ht="125.25" customHeight="1">
      <c r="A23" s="8" t="s">
        <v>17</v>
      </c>
      <c r="B23" s="9" t="s">
        <v>16</v>
      </c>
      <c r="C23" s="9" t="s">
        <v>22</v>
      </c>
      <c r="D23" s="9" t="s">
        <v>14</v>
      </c>
      <c r="E23" s="9" t="s">
        <v>6</v>
      </c>
      <c r="F23" s="9" t="s">
        <v>7</v>
      </c>
      <c r="G23" s="9" t="s">
        <v>20</v>
      </c>
      <c r="H23" s="9" t="s">
        <v>8</v>
      </c>
      <c r="I23" s="9" t="s">
        <v>21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25</v>
      </c>
      <c r="B25" s="41">
        <f>B26+B27+B28</f>
        <v>0</v>
      </c>
      <c r="C25" s="41">
        <f t="shared" ref="C25:I25" si="0">C26+C27+C28</f>
        <v>20500</v>
      </c>
      <c r="D25" s="41">
        <f t="shared" si="0"/>
        <v>10573.65</v>
      </c>
      <c r="E25" s="41">
        <f t="shared" si="0"/>
        <v>9874.14</v>
      </c>
      <c r="F25" s="41">
        <f t="shared" si="0"/>
        <v>9874.14</v>
      </c>
      <c r="G25" s="41">
        <f t="shared" si="0"/>
        <v>699.50999999999976</v>
      </c>
      <c r="H25" s="41">
        <f t="shared" si="0"/>
        <v>0</v>
      </c>
      <c r="I25" s="41">
        <f t="shared" si="0"/>
        <v>699.50999999999976</v>
      </c>
      <c r="J25" s="16"/>
    </row>
    <row r="26" spans="1:17" ht="26.25">
      <c r="A26" s="40" t="s">
        <v>27</v>
      </c>
      <c r="B26" s="41"/>
      <c r="C26" s="41">
        <v>3500</v>
      </c>
      <c r="D26" s="41">
        <v>1777.65</v>
      </c>
      <c r="E26" s="41">
        <v>1503.87</v>
      </c>
      <c r="F26" s="41">
        <v>1503.87</v>
      </c>
      <c r="G26" s="41">
        <f>B26+D26-E26</f>
        <v>273.7800000000002</v>
      </c>
      <c r="H26" s="41">
        <f>E26-F26</f>
        <v>0</v>
      </c>
      <c r="I26" s="41">
        <f>G26+H26</f>
        <v>273.7800000000002</v>
      </c>
      <c r="J26" s="16"/>
    </row>
    <row r="27" spans="1:17" ht="26.25">
      <c r="A27" s="40" t="s">
        <v>28</v>
      </c>
      <c r="B27" s="41"/>
      <c r="C27" s="41">
        <v>17000</v>
      </c>
      <c r="D27" s="41">
        <v>8796</v>
      </c>
      <c r="E27" s="41">
        <v>8370.27</v>
      </c>
      <c r="F27" s="41">
        <v>8370.27</v>
      </c>
      <c r="G27" s="41">
        <f t="shared" ref="G27:G28" si="1">B27+D27-E27</f>
        <v>425.72999999999956</v>
      </c>
      <c r="H27" s="41">
        <f t="shared" ref="H27:H28" si="2">E27-F27</f>
        <v>0</v>
      </c>
      <c r="I27" s="41">
        <f t="shared" ref="I27:I28" si="3">G27+H27</f>
        <v>425.72999999999956</v>
      </c>
    </row>
    <row r="28" spans="1:17" ht="26.25">
      <c r="A28" s="40" t="s">
        <v>29</v>
      </c>
      <c r="B28" s="41"/>
      <c r="C28" s="41"/>
      <c r="D28" s="41"/>
      <c r="E28" s="41"/>
      <c r="F28" s="41"/>
      <c r="G28" s="41">
        <f t="shared" si="1"/>
        <v>0</v>
      </c>
      <c r="H28" s="41">
        <f t="shared" si="2"/>
        <v>0</v>
      </c>
      <c r="I28" s="41">
        <f t="shared" si="3"/>
        <v>0</v>
      </c>
    </row>
    <row r="29" spans="1:17">
      <c r="A29" s="39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7" t="s">
        <v>26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3" t="s">
        <v>33</v>
      </c>
      <c r="D33" s="36"/>
      <c r="F33" s="7"/>
      <c r="H33" s="44" t="s">
        <v>34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 ht="15.75">
      <c r="A36" s="44" t="s">
        <v>41</v>
      </c>
      <c r="B36" s="4"/>
      <c r="C36" s="4"/>
      <c r="D36" s="37"/>
      <c r="E36" s="4"/>
      <c r="F36" s="4"/>
      <c r="G36" s="4"/>
      <c r="H36" s="44" t="s">
        <v>42</v>
      </c>
      <c r="I36" s="4"/>
    </row>
    <row r="37" spans="1:9" ht="35.25" customHeight="1">
      <c r="A37" s="26" t="s">
        <v>19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ECA1C-BE53-47B9-97DD-C96509BAD780}">
  <sheetPr>
    <pageSetUpPr fitToPage="1"/>
  </sheetPr>
  <dimension ref="A1:S39"/>
  <sheetViews>
    <sheetView topLeftCell="A22" workbookViewId="0">
      <selection activeCell="C14" sqref="C14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24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23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43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 ht="15.75">
      <c r="A9" s="49" t="s">
        <v>30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44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2">
        <v>45849</v>
      </c>
      <c r="D14" s="1" t="s">
        <v>1</v>
      </c>
      <c r="E14" s="33">
        <v>2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>
        <v>188753657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F22" s="5" t="s">
        <v>35</v>
      </c>
      <c r="G22" s="5" t="s">
        <v>36</v>
      </c>
      <c r="I22" s="34" t="s">
        <v>12</v>
      </c>
    </row>
    <row r="23" spans="1:17" ht="125.25" customHeight="1">
      <c r="A23" s="8" t="s">
        <v>17</v>
      </c>
      <c r="B23" s="9" t="s">
        <v>16</v>
      </c>
      <c r="C23" s="9" t="s">
        <v>22</v>
      </c>
      <c r="D23" s="9" t="s">
        <v>14</v>
      </c>
      <c r="E23" s="9" t="s">
        <v>6</v>
      </c>
      <c r="F23" s="9" t="s">
        <v>7</v>
      </c>
      <c r="G23" s="9" t="s">
        <v>20</v>
      </c>
      <c r="H23" s="9" t="s">
        <v>8</v>
      </c>
      <c r="I23" s="9" t="s">
        <v>21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25</v>
      </c>
      <c r="B25" s="41">
        <f>B26+B27+B28</f>
        <v>729.54</v>
      </c>
      <c r="C25" s="41">
        <f t="shared" ref="C25:I25" si="0">C26+C27+C28</f>
        <v>72000</v>
      </c>
      <c r="D25" s="41">
        <f t="shared" si="0"/>
        <v>40353.9</v>
      </c>
      <c r="E25" s="41">
        <f t="shared" si="0"/>
        <v>23067.79</v>
      </c>
      <c r="F25" s="41">
        <f t="shared" si="0"/>
        <v>23067.79</v>
      </c>
      <c r="G25" s="41">
        <f t="shared" si="0"/>
        <v>18015.650000000001</v>
      </c>
      <c r="H25" s="41">
        <f t="shared" si="0"/>
        <v>0</v>
      </c>
      <c r="I25" s="41">
        <f t="shared" si="0"/>
        <v>18015.650000000001</v>
      </c>
      <c r="J25" s="16"/>
    </row>
    <row r="26" spans="1:17" ht="26.25">
      <c r="A26" s="40" t="s">
        <v>27</v>
      </c>
      <c r="B26" s="41"/>
      <c r="C26" s="41"/>
      <c r="D26" s="41"/>
      <c r="E26" s="41"/>
      <c r="F26" s="41"/>
      <c r="G26" s="41">
        <f>B26+D26-E26</f>
        <v>0</v>
      </c>
      <c r="H26" s="41">
        <f>E26-F26</f>
        <v>0</v>
      </c>
      <c r="I26" s="41">
        <f>G26+H26</f>
        <v>0</v>
      </c>
      <c r="J26" s="16"/>
    </row>
    <row r="27" spans="1:17" ht="26.25">
      <c r="A27" s="40" t="s">
        <v>28</v>
      </c>
      <c r="B27" s="41">
        <v>729.54</v>
      </c>
      <c r="C27" s="41">
        <v>72000</v>
      </c>
      <c r="D27" s="41">
        <v>40353.9</v>
      </c>
      <c r="E27" s="41">
        <v>23067.79</v>
      </c>
      <c r="F27" s="41">
        <v>23067.79</v>
      </c>
      <c r="G27" s="41">
        <f t="shared" ref="G27:G28" si="1">B27+D27-E27</f>
        <v>18015.650000000001</v>
      </c>
      <c r="H27" s="41">
        <f t="shared" ref="H27:H28" si="2">E27-F27</f>
        <v>0</v>
      </c>
      <c r="I27" s="41">
        <f t="shared" ref="I27:I28" si="3">G27+H27</f>
        <v>18015.650000000001</v>
      </c>
    </row>
    <row r="28" spans="1:17" ht="26.25">
      <c r="A28" s="40" t="s">
        <v>29</v>
      </c>
      <c r="B28" s="41"/>
      <c r="C28" s="41"/>
      <c r="D28" s="41"/>
      <c r="E28" s="41"/>
      <c r="F28" s="41"/>
      <c r="G28" s="41">
        <f t="shared" si="1"/>
        <v>0</v>
      </c>
      <c r="H28" s="41">
        <f t="shared" si="2"/>
        <v>0</v>
      </c>
      <c r="I28" s="41">
        <f t="shared" si="3"/>
        <v>0</v>
      </c>
    </row>
    <row r="29" spans="1:17">
      <c r="A29" s="39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7" t="s">
        <v>26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3" t="s">
        <v>33</v>
      </c>
      <c r="D33" s="36"/>
      <c r="F33" s="7"/>
      <c r="H33" s="44" t="s">
        <v>34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 ht="15.75">
      <c r="A36" s="44" t="s">
        <v>41</v>
      </c>
      <c r="B36" s="4"/>
      <c r="C36" s="4"/>
      <c r="D36" s="37"/>
      <c r="E36" s="4"/>
      <c r="F36" s="4"/>
      <c r="G36" s="4"/>
      <c r="H36" s="44" t="s">
        <v>42</v>
      </c>
      <c r="I36" s="4"/>
    </row>
    <row r="37" spans="1:9" ht="35.25" customHeight="1">
      <c r="A37" s="26" t="s">
        <v>19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18</v>
      </c>
    </row>
  </sheetData>
  <mergeCells count="6">
    <mergeCell ref="A30:I30"/>
    <mergeCell ref="H1:I1"/>
    <mergeCell ref="A7:I7"/>
    <mergeCell ref="A9:I9"/>
    <mergeCell ref="A10:I10"/>
    <mergeCell ref="A12:I12"/>
  </mergeCells>
  <pageMargins left="0.7" right="0.7" top="0.75" bottom="0.75" header="0.3" footer="0.3"/>
  <pageSetup paperSize="9" scale="6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A2C0-85EE-4FD5-A6FE-83FFD13F66EC}">
  <sheetPr>
    <pageSetUpPr fitToPage="1"/>
  </sheetPr>
  <dimension ref="A1:S39"/>
  <sheetViews>
    <sheetView tabSelected="1" topLeftCell="A16" workbookViewId="0">
      <selection activeCell="C14" sqref="C14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24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23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39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 ht="15.75">
      <c r="A9" s="49" t="s">
        <v>30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40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2">
        <v>45849</v>
      </c>
      <c r="D14" s="1" t="s">
        <v>1</v>
      </c>
      <c r="E14" s="33">
        <v>2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>
        <v>188753657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F22" s="5" t="s">
        <v>37</v>
      </c>
      <c r="G22" s="5" t="s">
        <v>38</v>
      </c>
      <c r="I22" s="34" t="s">
        <v>12</v>
      </c>
    </row>
    <row r="23" spans="1:17" ht="125.25" customHeight="1">
      <c r="A23" s="8" t="s">
        <v>17</v>
      </c>
      <c r="B23" s="9" t="s">
        <v>16</v>
      </c>
      <c r="C23" s="9" t="s">
        <v>22</v>
      </c>
      <c r="D23" s="9" t="s">
        <v>14</v>
      </c>
      <c r="E23" s="9" t="s">
        <v>6</v>
      </c>
      <c r="F23" s="9" t="s">
        <v>7</v>
      </c>
      <c r="G23" s="9" t="s">
        <v>20</v>
      </c>
      <c r="H23" s="9" t="s">
        <v>8</v>
      </c>
      <c r="I23" s="9" t="s">
        <v>21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25</v>
      </c>
      <c r="B25" s="41">
        <f>B26+B27+B28</f>
        <v>0</v>
      </c>
      <c r="C25" s="41">
        <f t="shared" ref="C25:I25" si="0">C26+C27+C28</f>
        <v>30300</v>
      </c>
      <c r="D25" s="41">
        <f t="shared" si="0"/>
        <v>15127.86</v>
      </c>
      <c r="E25" s="41">
        <f t="shared" si="0"/>
        <v>15127.86</v>
      </c>
      <c r="F25" s="41">
        <f t="shared" si="0"/>
        <v>15127.86</v>
      </c>
      <c r="G25" s="41">
        <f t="shared" si="0"/>
        <v>0</v>
      </c>
      <c r="H25" s="41">
        <f t="shared" si="0"/>
        <v>0</v>
      </c>
      <c r="I25" s="41">
        <f t="shared" si="0"/>
        <v>0</v>
      </c>
      <c r="J25" s="16"/>
    </row>
    <row r="26" spans="1:17" ht="26.25">
      <c r="A26" s="40" t="s">
        <v>27</v>
      </c>
      <c r="B26" s="41"/>
      <c r="C26" s="41"/>
      <c r="D26" s="41"/>
      <c r="E26" s="41"/>
      <c r="F26" s="41"/>
      <c r="G26" s="41">
        <f>B26+D26-E26</f>
        <v>0</v>
      </c>
      <c r="H26" s="41">
        <f>E26-F26</f>
        <v>0</v>
      </c>
      <c r="I26" s="41">
        <f>G26+H26</f>
        <v>0</v>
      </c>
      <c r="J26" s="16"/>
    </row>
    <row r="27" spans="1:17" ht="26.25">
      <c r="A27" s="40" t="s">
        <v>28</v>
      </c>
      <c r="B27" s="41"/>
      <c r="C27" s="41">
        <v>30300</v>
      </c>
      <c r="D27" s="41">
        <v>15127.86</v>
      </c>
      <c r="E27" s="41">
        <v>15127.86</v>
      </c>
      <c r="F27" s="41">
        <v>15127.86</v>
      </c>
      <c r="G27" s="41">
        <f t="shared" ref="G27:G28" si="1">B27+D27-E27</f>
        <v>0</v>
      </c>
      <c r="H27" s="41">
        <f t="shared" ref="H27:H28" si="2">E27-F27</f>
        <v>0</v>
      </c>
      <c r="I27" s="41">
        <f t="shared" ref="I27:I28" si="3">G27+H27</f>
        <v>0</v>
      </c>
    </row>
    <row r="28" spans="1:17" ht="26.25">
      <c r="A28" s="40" t="s">
        <v>29</v>
      </c>
      <c r="B28" s="41"/>
      <c r="C28" s="41"/>
      <c r="D28" s="41"/>
      <c r="E28" s="41"/>
      <c r="F28" s="41"/>
      <c r="G28" s="41">
        <f t="shared" si="1"/>
        <v>0</v>
      </c>
      <c r="H28" s="41">
        <f t="shared" si="2"/>
        <v>0</v>
      </c>
      <c r="I28" s="41">
        <f t="shared" si="3"/>
        <v>0</v>
      </c>
    </row>
    <row r="29" spans="1:17">
      <c r="A29" s="39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7" t="s">
        <v>26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3" t="s">
        <v>33</v>
      </c>
      <c r="D33" s="36"/>
      <c r="F33" s="7"/>
      <c r="H33" s="44" t="s">
        <v>34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 ht="15.75">
      <c r="A36" s="44" t="s">
        <v>41</v>
      </c>
      <c r="B36" s="4"/>
      <c r="C36" s="4"/>
      <c r="D36" s="37"/>
      <c r="E36" s="4"/>
      <c r="F36" s="4"/>
      <c r="G36" s="4"/>
      <c r="H36" s="44" t="s">
        <v>42</v>
      </c>
      <c r="I36" s="4"/>
    </row>
    <row r="37" spans="1:9" ht="35.25" customHeight="1">
      <c r="A37" s="26" t="s">
        <v>19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18</v>
      </c>
    </row>
  </sheetData>
  <mergeCells count="6">
    <mergeCell ref="A30:I30"/>
    <mergeCell ref="H1:I1"/>
    <mergeCell ref="A7:I7"/>
    <mergeCell ref="A9:I9"/>
    <mergeCell ref="A10:I10"/>
    <mergeCell ref="A12:I12"/>
  </mergeCells>
  <pageMargins left="0.7" right="0.7" top="0.75" bottom="0.75" header="0.3" footer="0.3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01.03.02.09</vt:lpstr>
      <vt:lpstr>10.01.02.40</vt:lpstr>
      <vt:lpstr>07.04.01.02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2025-07-11T04:45:14Z</cp:lastPrinted>
  <dcterms:created xsi:type="dcterms:W3CDTF">2018-11-13T06:22:20Z</dcterms:created>
  <dcterms:modified xsi:type="dcterms:W3CDTF">2025-07-11T04:45:19Z</dcterms:modified>
</cp:coreProperties>
</file>